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Lijanos paskelbti_2026_04_17\2026-04-23\"/>
    </mc:Choice>
  </mc:AlternateContent>
  <xr:revisionPtr revIDLastSave="0" documentId="8_{05426A50-9038-4E0A-8805-9F3783581E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 pvz.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F36" i="1"/>
  <c r="F41" i="1"/>
  <c r="F55" i="1" s="1"/>
  <c r="F32" i="1"/>
  <c r="F33" i="1"/>
  <c r="F60" i="1" l="1"/>
  <c r="F59" i="1"/>
  <c r="F38" i="1"/>
  <c r="F53" i="1" s="1"/>
  <c r="F58" i="1" s="1"/>
  <c r="F56" i="1" l="1"/>
  <c r="F57" i="1"/>
</calcChain>
</file>

<file path=xl/sharedStrings.xml><?xml version="1.0" encoding="utf-8"?>
<sst xmlns="http://schemas.openxmlformats.org/spreadsheetml/2006/main" count="122" uniqueCount="91">
  <si>
    <t>PATVIRTINTA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</si>
  <si>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</si>
  <si>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</si>
  <si>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</si>
  <si>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</si>
  <si>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</si>
  <si>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</si>
  <si>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</si>
  <si>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</si>
  <si>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kapitalinis remontas, inžinerinės paslaugos</t>
  </si>
  <si>
    <t>Iš viso TURTUI ĮSIGYTI (vietinės reikšmės keliams tiesti, rekonstruoti ir kapitališkai remontuoti), iš jų:</t>
  </si>
  <si>
    <t>EINAMIESIEMS TIKSLAMS</t>
  </si>
  <si>
    <t>priežiūra</t>
  </si>
  <si>
    <t xml:space="preserve">priežiūra </t>
  </si>
  <si>
    <t>Keliai ir gatvės su asfaltbetonio danga</t>
  </si>
  <si>
    <t>Kelio ženklai</t>
  </si>
  <si>
    <t>savivaldybės keliai ir gatvės</t>
  </si>
  <si>
    <t>paprastasis remontas</t>
  </si>
  <si>
    <t>Kelių ir gatvių kadastriniai matavimai</t>
  </si>
  <si>
    <t>inžinerinės paslaugos</t>
  </si>
  <si>
    <t>Kelių ir gatvių darbų kokybės laboratoriniai tyrimai ir bandymai</t>
  </si>
  <si>
    <t>Iš viso EINAMIESIEMS TIKSLAMS, iš jų:</t>
  </si>
  <si>
    <t>IŠ VISO, iš jų:</t>
  </si>
  <si>
    <t>Keliai ir gatvės su žvyro danga</t>
  </si>
  <si>
    <t>iš jų saugaus eismo ir darnaus judumo priemonėms</t>
  </si>
  <si>
    <t>saugaus eismo ir darnaus judumo priemonėms</t>
  </si>
  <si>
    <t>Viso kelių (gatvių) su žvyro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</si>
  <si>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</si>
  <si>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</si>
  <si>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</si>
  <si>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</si>
  <si>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 xml:space="preserve">Šačių seniūnijos Šačių gyvenvietės Šatos gatvė Nr. ŠA-39-Š </t>
  </si>
  <si>
    <t>Lenkimų seniūnijos Lenkimų mstl. Menkinės gatvė Nr. LE-57</t>
  </si>
  <si>
    <t>Notėnų seniūnijos Šliktinės kaimo Liepų gatvė Nr. NO-28</t>
  </si>
  <si>
    <t>Skuodo seniūnijos Kulų I k. Ąžuolų gatvė Nr. SK-68</t>
  </si>
  <si>
    <t>Ylakių seniūnijos Aerodromo kelias Nr. YL-05 nuo kelio Nr. 3703 Ylakiai–Šatės pro aerodromą iki kelio Nr. YL-104</t>
  </si>
  <si>
    <t>Skuodo miesto Algirdo gatvė Nr. SM-2</t>
  </si>
  <si>
    <t>672 km</t>
  </si>
  <si>
    <t>106 km</t>
  </si>
  <si>
    <t>82 vnt.</t>
  </si>
  <si>
    <t>Horizontalus gatvių ženklinimas</t>
  </si>
  <si>
    <t>Skuodo miesto Vaižganto g. Nr. SM-66 (nuo Dariaus ir Girėno g. iki Janonio g.)</t>
  </si>
  <si>
    <t>Ylakių seniūnijos Ylakių miestelio Liepų gatvė Nr. YLY-11</t>
  </si>
  <si>
    <t>Notėnų seniūnijos Šliktinės k. Vingio gatvė Nr. NO-51</t>
  </si>
  <si>
    <t>Skuodo miesto Pergalės g. Nr. SM-44</t>
  </si>
  <si>
    <t>8,5-9</t>
  </si>
  <si>
    <t>Barstyčių seniūnijos Barstyčių gyvenvietės Žalioji gatvė Nr. BA-64</t>
  </si>
  <si>
    <t>Ylakių seniūnijos Vižančių kaimo Liepų gatvė Nr. YLV-7</t>
  </si>
  <si>
    <t>Puodkalių k. Piliakalnio g. atšaka
privažiavimas prie Nr. 17 (SKPu-72)</t>
  </si>
  <si>
    <t>18 km</t>
  </si>
  <si>
    <t>Skuodo rajono savivaldybės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</si>
  <si>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</si>
  <si>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</si>
  <si>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</si>
  <si>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</si>
  <si>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</si>
  <si>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</si>
  <si>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</si>
  <si>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</si>
  <si>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</si>
  <si>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</si>
  <si>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</si>
  <si>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</si>
  <si>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</si>
  <si>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</si>
  <si>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</si>
  <si>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</si>
  <si>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</si>
  <si>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</si>
  <si>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</si>
  <si>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</si>
  <si>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</si>
  <si>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</si>
  <si>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</si>
  <si>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</si>
  <si>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</si>
  <si>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</si>
  <si>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9–14,5</t>
  </si>
  <si>
    <t>6,5–10</t>
  </si>
  <si>
    <t xml:space="preserve">Skuodo rajono savivaldybės tarybos                         </t>
  </si>
  <si>
    <t>2026 m. balandžio  d. sprendimu Nr. T9-</t>
  </si>
  <si>
    <t xml:space="preserve"> kelių priežiūros ir plėtros programos finansavimo lėšomis finansuojamų savivaldybės ar viešųjų įstaigų, kurių dalininkė yra savivaldybė, savivaldybės įmonių valdomų vietinės reikšmės kelių 2026 metų objektų sąrašas</t>
  </si>
  <si>
    <t xml:space="preserve">             Pattikslintas variantas</t>
  </si>
  <si>
    <r>
      <t>Barstyčių seniūnijos Barstyčų miestelio Saulėtekio gatvė Nr. BA-62</t>
    </r>
    <r>
      <rPr>
        <strike/>
        <sz val="12"/>
        <rFont val="Times New Roman"/>
        <family val="1"/>
        <charset val="186"/>
      </rPr>
      <t xml:space="preserve"> (asfaltbetonio danga) </t>
    </r>
  </si>
  <si>
    <r>
      <t xml:space="preserve">Mosėdžio seniūnijos kelias Tėveliai–Ersla  (nuo kelio Mosėdis–Skuodas iki Skuodo seniūnijos ribos) Nr. MO-38 </t>
    </r>
    <r>
      <rPr>
        <strike/>
        <sz val="12"/>
        <rFont val="Times New Roman"/>
        <family val="1"/>
        <charset val="186"/>
      </rPr>
      <t xml:space="preserve">(1-asfaltbetonio danga, 2-apšvietimas) </t>
    </r>
  </si>
  <si>
    <r>
      <t xml:space="preserve">Skuodo miesto Mosėdžio gatvė Nr. SM-38 </t>
    </r>
    <r>
      <rPr>
        <strike/>
        <sz val="12"/>
        <rFont val="Times New Roman"/>
        <family val="1"/>
        <charset val="186"/>
      </rPr>
      <t>(asfaltbetonio danga)</t>
    </r>
    <r>
      <rPr>
        <sz val="12"/>
        <rFont val="Times New Roman"/>
        <family val="1"/>
        <charset val="238"/>
      </rPr>
      <t xml:space="preserve"> </t>
    </r>
  </si>
  <si>
    <r>
      <t xml:space="preserve">Ylakių seniūnijos Erkšvos kelias nuo kelio Nr. 3702 Nausėdai–Kaukolikai  iki kelio Nr. 3703 Ylakiai–Šatės Nr. YL-15 </t>
    </r>
    <r>
      <rPr>
        <strike/>
        <sz val="12"/>
        <rFont val="Times New Roman"/>
        <family val="1"/>
        <charset val="186"/>
      </rPr>
      <t>(asfaltbetonio danga)</t>
    </r>
    <r>
      <rPr>
        <sz val="12"/>
        <rFont val="Times New Roman"/>
        <family val="1"/>
        <charset val="238"/>
      </rPr>
      <t xml:space="preserve"> </t>
    </r>
  </si>
  <si>
    <r>
      <t>Skuodo seniūnijos Pakalniškių k. kelias (nuo Trūbakių kelio iki kelio Mažeikiai–Skuodas, Liepų g.) Nr. SK-42/ SK-72</t>
    </r>
    <r>
      <rPr>
        <strike/>
        <sz val="12"/>
        <rFont val="Times New Roman"/>
        <family val="1"/>
        <charset val="186"/>
      </rPr>
      <t xml:space="preserve"> (asfaltbetonio danga</t>
    </r>
    <r>
      <rPr>
        <sz val="12"/>
        <rFont val="Times New Roman"/>
        <family val="1"/>
        <charset val="238"/>
      </rPr>
      <t>)</t>
    </r>
  </si>
  <si>
    <r>
      <t>Aleksandrijos seniūnijos kelias Daujotai–Jedžiotai Nr. AL-30</t>
    </r>
    <r>
      <rPr>
        <strike/>
        <sz val="12"/>
        <rFont val="Times New Roman"/>
        <family val="1"/>
        <charset val="186"/>
      </rPr>
      <t xml:space="preserve"> (asfaltbetonio danga) </t>
    </r>
  </si>
  <si>
    <r>
      <t xml:space="preserve">Skuodo miesto Mokyklos gatvė Nr. SM-36 </t>
    </r>
    <r>
      <rPr>
        <strike/>
        <sz val="12"/>
        <rFont val="Times New Roman"/>
        <family val="1"/>
        <charset val="186"/>
      </rPr>
      <t>(asfaltbetonio danga)</t>
    </r>
  </si>
  <si>
    <r>
      <t>Viso kelių</t>
    </r>
    <r>
      <rPr>
        <b/>
        <i/>
        <sz val="12"/>
        <rFont val="Times New Roman"/>
        <family val="1"/>
        <charset val="186"/>
      </rPr>
      <t xml:space="preserve"> (gatvių)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238"/>
      </rPr>
      <t>su a/b danga priežiūra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</si>
</sst>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70C0"/>
      <name val="Arial"/>
      <family val="2"/>
      <charset val="186"/>
    </font>
    <font>
      <sz val="12"/>
      <name val="Arial"/>
      <family val="2"/>
      <charset val="186"/>
    </font>
    <font>
      <u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2"/>
      <color theme="1"/>
      <name val="Times New Roman"/>
      <family val="1"/>
      <charset val="186"/>
    </font>
    <font>
      <strike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5" fontId="14" fillId="0" borderId="3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32" xfId="0" applyFont="1" applyBorder="1" applyAlignment="1">
      <alignment horizontal="center" vertical="center"/>
    </xf>
    <xf numFmtId="165" fontId="14" fillId="0" borderId="33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5" fontId="13" fillId="2" borderId="33" xfId="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0" borderId="36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12" fillId="0" borderId="3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164" fontId="14" fillId="0" borderId="38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5" fontId="13" fillId="0" borderId="33" xfId="0" applyNumberFormat="1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right" vertical="center"/>
    </xf>
    <xf numFmtId="165" fontId="13" fillId="2" borderId="40" xfId="0" applyNumberFormat="1" applyFont="1" applyFill="1" applyBorder="1" applyAlignment="1">
      <alignment horizontal="right" vertical="center"/>
    </xf>
    <xf numFmtId="165" fontId="13" fillId="0" borderId="44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4" fillId="0" borderId="5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3" borderId="34" xfId="0" applyFont="1" applyFill="1" applyBorder="1" applyAlignment="1">
      <alignment horizontal="right" vertical="center"/>
    </xf>
    <xf numFmtId="0" fontId="13" fillId="3" borderId="3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5" fillId="2" borderId="2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4" fillId="0" borderId="23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41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0" fontId="14" fillId="0" borderId="34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39" xfId="0" applyFont="1" applyBorder="1" applyAlignment="1">
      <alignment horizontal="right" vertical="center"/>
    </xf>
    <xf numFmtId="0" fontId="14" fillId="0" borderId="18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3" fillId="2" borderId="28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zoomScale="80" zoomScaleNormal="80" workbookViewId="0">
      <selection activeCell="B42" sqref="B42"/>
    </sheetView>
  </sheetViews>
  <sheetFormatPr defaultColWidth="8.88671875" defaultRowHeight="15.6" x14ac:dyDescent="0.3"/>
  <cols>
    <col min="1" max="1" width="5" style="1" customWidth="1"/>
    <col min="2" max="2" width="46" style="1" customWidth="1"/>
    <col min="3" max="3" width="18.44140625" style="1" customWidth="1"/>
    <col min="4" max="4" width="15.33203125" style="1" customWidth="1"/>
    <col min="5" max="5" width="16.5546875" style="1" customWidth="1"/>
    <col min="6" max="6" width="19.33203125" style="1" customWidth="1"/>
    <col min="7" max="7" width="7.6640625" style="1" customWidth="1"/>
    <col min="8" max="16384" width="8.88671875" style="1"/>
  </cols>
  <sheetData>
    <row r="1" spans="1:19" ht="15" customHeight="1" x14ac:dyDescent="0.3">
      <c r="A1" s="5"/>
      <c r="B1" s="5"/>
      <c r="C1" s="6"/>
      <c r="D1" s="6"/>
      <c r="E1" s="7"/>
      <c r="F1" s="17"/>
      <c r="G1" s="5"/>
      <c r="R1" s="7"/>
      <c r="S1" s="7"/>
    </row>
    <row r="2" spans="1:19" ht="15" customHeight="1" x14ac:dyDescent="0.35">
      <c r="A2" s="5"/>
      <c r="B2" s="5"/>
      <c r="C2" s="64" t="s">
        <v>82</v>
      </c>
      <c r="D2" s="65"/>
      <c r="E2" s="65"/>
      <c r="F2" s="17"/>
      <c r="G2" s="5"/>
      <c r="R2" s="7"/>
      <c r="S2" s="7"/>
    </row>
    <row r="3" spans="1:19" x14ac:dyDescent="0.3">
      <c r="A3" s="94"/>
      <c r="B3" s="94"/>
      <c r="C3" s="6"/>
      <c r="D3" s="97" t="s">
        <v>0</v>
      </c>
      <c r="E3" s="97"/>
      <c r="F3" s="97"/>
      <c r="G3" s="7"/>
      <c r="M3" s="7"/>
      <c r="N3" s="7"/>
      <c r="R3" s="11"/>
      <c r="S3" s="10"/>
    </row>
    <row r="4" spans="1:19" ht="19.2" customHeight="1" x14ac:dyDescent="0.3">
      <c r="A4" s="95"/>
      <c r="B4" s="95"/>
      <c r="C4" s="6"/>
      <c r="D4" s="92" t="s">
        <v>79</v>
      </c>
      <c r="E4" s="93"/>
      <c r="F4" s="93"/>
      <c r="G4" s="7"/>
      <c r="M4" s="11"/>
      <c r="N4" s="10"/>
    </row>
    <row r="5" spans="1:19" ht="19.2" customHeight="1" x14ac:dyDescent="0.3">
      <c r="A5" s="16"/>
      <c r="B5" s="16"/>
      <c r="C5" s="6"/>
      <c r="D5" s="92" t="s">
        <v>80</v>
      </c>
      <c r="E5" s="92"/>
      <c r="F5" s="92"/>
      <c r="G5" s="7"/>
      <c r="M5" s="11"/>
      <c r="N5" s="10"/>
    </row>
    <row r="6" spans="1:19" ht="19.2" customHeight="1" x14ac:dyDescent="0.3">
      <c r="A6" s="16"/>
      <c r="B6" s="16"/>
      <c r="C6" s="6"/>
      <c r="D6" s="15"/>
      <c r="E6" s="15"/>
      <c r="F6" s="15"/>
      <c r="G6" s="7"/>
      <c r="M6" s="11"/>
      <c r="N6" s="10"/>
    </row>
    <row r="7" spans="1:19" ht="16.5" customHeight="1" x14ac:dyDescent="0.3">
      <c r="A7" s="71" t="s">
        <v>50</v>
      </c>
      <c r="B7" s="71"/>
      <c r="C7" s="71"/>
      <c r="D7" s="71"/>
      <c r="E7" s="71"/>
      <c r="F7" s="71"/>
      <c r="G7" s="8"/>
    </row>
    <row r="8" spans="1:19" ht="30" customHeight="1" x14ac:dyDescent="0.3">
      <c r="A8" s="96" t="s">
        <v>81</v>
      </c>
      <c r="B8" s="96"/>
      <c r="C8" s="96"/>
      <c r="D8" s="96"/>
      <c r="E8" s="96"/>
      <c r="F8" s="96"/>
      <c r="G8" s="9"/>
    </row>
    <row r="9" spans="1:19" ht="17.25" customHeight="1" thickBot="1" x14ac:dyDescent="0.35"/>
    <row r="10" spans="1:19" s="18" customFormat="1" ht="16.2" customHeight="1" x14ac:dyDescent="0.3">
      <c r="A10" s="85" t="s">
        <v>1</v>
      </c>
      <c r="B10" s="87" t="s">
        <v>2</v>
      </c>
      <c r="C10" s="87" t="s">
        <v>3</v>
      </c>
      <c r="D10" s="89" t="s">
        <v>4</v>
      </c>
      <c r="E10" s="89"/>
      <c r="F10" s="83" t="s">
        <v>5</v>
      </c>
      <c r="G10" s="20"/>
    </row>
    <row r="11" spans="1:19" s="18" customFormat="1" ht="84.75" customHeight="1" thickBot="1" x14ac:dyDescent="0.35">
      <c r="A11" s="86"/>
      <c r="B11" s="88"/>
      <c r="C11" s="88"/>
      <c r="D11" s="21" t="s">
        <v>6</v>
      </c>
      <c r="E11" s="21" t="s">
        <v>7</v>
      </c>
      <c r="F11" s="84"/>
      <c r="G11" s="20"/>
    </row>
    <row r="12" spans="1:19" s="18" customFormat="1" ht="16.2" thickBot="1" x14ac:dyDescent="0.3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4">
        <v>6</v>
      </c>
      <c r="G12" s="25"/>
    </row>
    <row r="13" spans="1:19" s="18" customFormat="1" ht="17.25" customHeight="1" thickBot="1" x14ac:dyDescent="0.35">
      <c r="A13" s="78" t="s">
        <v>8</v>
      </c>
      <c r="B13" s="79"/>
      <c r="C13" s="79"/>
      <c r="D13" s="79"/>
      <c r="E13" s="79"/>
      <c r="F13" s="80"/>
      <c r="G13" s="25"/>
    </row>
    <row r="14" spans="1:19" s="19" customFormat="1" ht="60" customHeight="1" x14ac:dyDescent="0.3">
      <c r="A14" s="26" t="s">
        <v>51</v>
      </c>
      <c r="B14" s="27" t="s">
        <v>85</v>
      </c>
      <c r="C14" s="28" t="s">
        <v>9</v>
      </c>
      <c r="D14" s="29">
        <v>1123</v>
      </c>
      <c r="E14" s="29">
        <v>5.5</v>
      </c>
      <c r="F14" s="30">
        <v>233.2</v>
      </c>
      <c r="G14" s="31"/>
    </row>
    <row r="15" spans="1:19" s="18" customFormat="1" ht="17.25" customHeight="1" x14ac:dyDescent="0.3">
      <c r="A15" s="35"/>
      <c r="B15" s="66" t="s">
        <v>24</v>
      </c>
      <c r="C15" s="67"/>
      <c r="D15" s="67"/>
      <c r="E15" s="68"/>
      <c r="F15" s="36">
        <v>70</v>
      </c>
      <c r="G15" s="31"/>
    </row>
    <row r="16" spans="1:19" s="18" customFormat="1" ht="60" customHeight="1" x14ac:dyDescent="0.3">
      <c r="A16" s="35" t="s">
        <v>52</v>
      </c>
      <c r="B16" s="27" t="s">
        <v>86</v>
      </c>
      <c r="C16" s="28" t="s">
        <v>9</v>
      </c>
      <c r="D16" s="28">
        <v>675</v>
      </c>
      <c r="E16" s="37">
        <v>6</v>
      </c>
      <c r="F16" s="38">
        <v>20.6</v>
      </c>
      <c r="G16" s="31"/>
    </row>
    <row r="17" spans="1:7" s="18" customFormat="1" ht="20.100000000000001" customHeight="1" x14ac:dyDescent="0.3">
      <c r="A17" s="35"/>
      <c r="B17" s="66" t="s">
        <v>24</v>
      </c>
      <c r="C17" s="67"/>
      <c r="D17" s="67"/>
      <c r="E17" s="68"/>
      <c r="F17" s="36">
        <v>3.3</v>
      </c>
      <c r="G17" s="31"/>
    </row>
    <row r="18" spans="1:7" s="18" customFormat="1" ht="60" customHeight="1" x14ac:dyDescent="0.3">
      <c r="A18" s="35" t="s">
        <v>53</v>
      </c>
      <c r="B18" s="39" t="s">
        <v>87</v>
      </c>
      <c r="C18" s="28" t="s">
        <v>9</v>
      </c>
      <c r="D18" s="28">
        <v>1440</v>
      </c>
      <c r="E18" s="37">
        <v>6</v>
      </c>
      <c r="F18" s="38">
        <v>117.6</v>
      </c>
      <c r="G18" s="31"/>
    </row>
    <row r="19" spans="1:7" s="18" customFormat="1" ht="20.100000000000001" customHeight="1" x14ac:dyDescent="0.3">
      <c r="A19" s="35"/>
      <c r="B19" s="66" t="s">
        <v>24</v>
      </c>
      <c r="C19" s="67"/>
      <c r="D19" s="67"/>
      <c r="E19" s="68"/>
      <c r="F19" s="36">
        <v>0.2</v>
      </c>
      <c r="G19" s="31"/>
    </row>
    <row r="20" spans="1:7" s="18" customFormat="1" ht="60" customHeight="1" x14ac:dyDescent="0.3">
      <c r="A20" s="35" t="s">
        <v>54</v>
      </c>
      <c r="B20" s="39" t="s">
        <v>88</v>
      </c>
      <c r="C20" s="28" t="s">
        <v>9</v>
      </c>
      <c r="D20" s="28">
        <v>888</v>
      </c>
      <c r="E20" s="37">
        <v>6</v>
      </c>
      <c r="F20" s="38">
        <v>110.8</v>
      </c>
      <c r="G20" s="31"/>
    </row>
    <row r="21" spans="1:7" s="18" customFormat="1" ht="60" customHeight="1" x14ac:dyDescent="0.3">
      <c r="A21" s="40" t="s">
        <v>55</v>
      </c>
      <c r="B21" s="27" t="s">
        <v>83</v>
      </c>
      <c r="C21" s="28" t="s">
        <v>9</v>
      </c>
      <c r="D21" s="28">
        <v>1152</v>
      </c>
      <c r="E21" s="28">
        <v>5.5</v>
      </c>
      <c r="F21" s="38">
        <v>175.3</v>
      </c>
      <c r="G21" s="31"/>
    </row>
    <row r="22" spans="1:7" s="18" customFormat="1" ht="20.100000000000001" customHeight="1" x14ac:dyDescent="0.3">
      <c r="A22" s="35"/>
      <c r="B22" s="66" t="s">
        <v>24</v>
      </c>
      <c r="C22" s="67"/>
      <c r="D22" s="67"/>
      <c r="E22" s="68"/>
      <c r="F22" s="36">
        <v>23</v>
      </c>
      <c r="G22" s="31"/>
    </row>
    <row r="23" spans="1:7" s="18" customFormat="1" ht="60" customHeight="1" x14ac:dyDescent="0.3">
      <c r="A23" s="40" t="s">
        <v>56</v>
      </c>
      <c r="B23" s="27" t="s">
        <v>89</v>
      </c>
      <c r="C23" s="28" t="s">
        <v>9</v>
      </c>
      <c r="D23" s="28">
        <v>185</v>
      </c>
      <c r="E23" s="28">
        <v>7.5</v>
      </c>
      <c r="F23" s="38">
        <v>217.3</v>
      </c>
      <c r="G23" s="31"/>
    </row>
    <row r="24" spans="1:7" s="18" customFormat="1" ht="20.100000000000001" customHeight="1" x14ac:dyDescent="0.3">
      <c r="A24" s="35"/>
      <c r="B24" s="66" t="s">
        <v>24</v>
      </c>
      <c r="C24" s="67"/>
      <c r="D24" s="67"/>
      <c r="E24" s="68"/>
      <c r="F24" s="36">
        <v>19</v>
      </c>
      <c r="G24" s="31"/>
    </row>
    <row r="25" spans="1:7" s="18" customFormat="1" ht="60" customHeight="1" x14ac:dyDescent="0.3">
      <c r="A25" s="40" t="s">
        <v>57</v>
      </c>
      <c r="B25" s="41" t="s">
        <v>31</v>
      </c>
      <c r="C25" s="28" t="s">
        <v>9</v>
      </c>
      <c r="D25" s="28">
        <v>299</v>
      </c>
      <c r="E25" s="37">
        <v>3.5</v>
      </c>
      <c r="F25" s="38">
        <v>167.3</v>
      </c>
      <c r="G25" s="31"/>
    </row>
    <row r="26" spans="1:7" s="18" customFormat="1" ht="60" customHeight="1" x14ac:dyDescent="0.3">
      <c r="A26" s="40" t="s">
        <v>58</v>
      </c>
      <c r="B26" s="27" t="s">
        <v>32</v>
      </c>
      <c r="C26" s="28" t="s">
        <v>9</v>
      </c>
      <c r="D26" s="28">
        <v>422</v>
      </c>
      <c r="E26" s="37">
        <v>6</v>
      </c>
      <c r="F26" s="38">
        <v>8</v>
      </c>
      <c r="G26" s="31"/>
    </row>
    <row r="27" spans="1:7" s="18" customFormat="1" ht="60" customHeight="1" x14ac:dyDescent="0.3">
      <c r="A27" s="40" t="s">
        <v>59</v>
      </c>
      <c r="B27" s="39" t="s">
        <v>84</v>
      </c>
      <c r="C27" s="28" t="s">
        <v>9</v>
      </c>
      <c r="D27" s="28">
        <v>978</v>
      </c>
      <c r="E27" s="37">
        <v>12</v>
      </c>
      <c r="F27" s="38">
        <v>12</v>
      </c>
      <c r="G27" s="31"/>
    </row>
    <row r="28" spans="1:7" s="18" customFormat="1" ht="60" customHeight="1" x14ac:dyDescent="0.3">
      <c r="A28" s="40" t="s">
        <v>60</v>
      </c>
      <c r="B28" s="27" t="s">
        <v>33</v>
      </c>
      <c r="C28" s="28" t="s">
        <v>9</v>
      </c>
      <c r="D28" s="28">
        <v>451</v>
      </c>
      <c r="E28" s="37">
        <v>10</v>
      </c>
      <c r="F28" s="38">
        <v>8</v>
      </c>
      <c r="G28" s="31"/>
    </row>
    <row r="29" spans="1:7" s="18" customFormat="1" ht="60" customHeight="1" x14ac:dyDescent="0.3">
      <c r="A29" s="40" t="s">
        <v>61</v>
      </c>
      <c r="B29" s="39" t="s">
        <v>34</v>
      </c>
      <c r="C29" s="28" t="s">
        <v>9</v>
      </c>
      <c r="D29" s="28">
        <v>874</v>
      </c>
      <c r="E29" s="37">
        <v>10</v>
      </c>
      <c r="F29" s="38">
        <v>8</v>
      </c>
      <c r="G29" s="31"/>
    </row>
    <row r="30" spans="1:7" s="18" customFormat="1" ht="60" customHeight="1" x14ac:dyDescent="0.3">
      <c r="A30" s="40" t="s">
        <v>62</v>
      </c>
      <c r="B30" s="27" t="s">
        <v>35</v>
      </c>
      <c r="C30" s="28" t="s">
        <v>9</v>
      </c>
      <c r="D30" s="28">
        <v>5595</v>
      </c>
      <c r="E30" s="37">
        <v>6</v>
      </c>
      <c r="F30" s="38">
        <v>11</v>
      </c>
      <c r="G30" s="31"/>
    </row>
    <row r="31" spans="1:7" s="18" customFormat="1" ht="60" customHeight="1" x14ac:dyDescent="0.3">
      <c r="A31" s="40" t="s">
        <v>63</v>
      </c>
      <c r="B31" s="39" t="s">
        <v>36</v>
      </c>
      <c r="C31" s="28" t="s">
        <v>9</v>
      </c>
      <c r="D31" s="28">
        <v>1194</v>
      </c>
      <c r="E31" s="37">
        <v>19.5</v>
      </c>
      <c r="F31" s="38">
        <v>55.5</v>
      </c>
      <c r="G31" s="31"/>
    </row>
    <row r="32" spans="1:7" s="18" customFormat="1" ht="19.2" customHeight="1" x14ac:dyDescent="0.3">
      <c r="A32" s="72" t="s">
        <v>10</v>
      </c>
      <c r="B32" s="73"/>
      <c r="C32" s="73"/>
      <c r="D32" s="73"/>
      <c r="E32" s="74"/>
      <c r="F32" s="42">
        <f>F14+F16+F18+F20+F21+F23+F25++F26+F27+F28+F29+F30+F31</f>
        <v>1144.5999999999999</v>
      </c>
      <c r="G32" s="43"/>
    </row>
    <row r="33" spans="1:7" s="18" customFormat="1" ht="19.2" customHeight="1" thickBot="1" x14ac:dyDescent="0.35">
      <c r="A33" s="75" t="s">
        <v>25</v>
      </c>
      <c r="B33" s="76"/>
      <c r="C33" s="76"/>
      <c r="D33" s="76"/>
      <c r="E33" s="77"/>
      <c r="F33" s="44">
        <f>F15+F19+F22+F24+F17</f>
        <v>115.5</v>
      </c>
      <c r="G33" s="45"/>
    </row>
    <row r="34" spans="1:7" s="18" customFormat="1" ht="17.850000000000001" customHeight="1" thickBot="1" x14ac:dyDescent="0.35">
      <c r="A34" s="78" t="s">
        <v>11</v>
      </c>
      <c r="B34" s="79"/>
      <c r="C34" s="79"/>
      <c r="D34" s="79"/>
      <c r="E34" s="79"/>
      <c r="F34" s="80"/>
      <c r="G34" s="46"/>
    </row>
    <row r="35" spans="1:7" s="18" customFormat="1" ht="36" customHeight="1" x14ac:dyDescent="0.3">
      <c r="A35" s="26" t="s">
        <v>64</v>
      </c>
      <c r="B35" s="47" t="s">
        <v>23</v>
      </c>
      <c r="C35" s="48" t="s">
        <v>12</v>
      </c>
      <c r="D35" s="81" t="s">
        <v>37</v>
      </c>
      <c r="E35" s="82"/>
      <c r="F35" s="30">
        <v>103.1</v>
      </c>
      <c r="G35" s="31"/>
    </row>
    <row r="36" spans="1:7" s="18" customFormat="1" ht="15.6" customHeight="1" x14ac:dyDescent="0.3">
      <c r="A36" s="35"/>
      <c r="B36" s="66" t="s">
        <v>26</v>
      </c>
      <c r="C36" s="67"/>
      <c r="D36" s="67"/>
      <c r="E36" s="68"/>
      <c r="F36" s="49">
        <f>F35</f>
        <v>103.1</v>
      </c>
      <c r="G36" s="50"/>
    </row>
    <row r="37" spans="1:7" s="18" customFormat="1" ht="66" customHeight="1" x14ac:dyDescent="0.3">
      <c r="A37" s="51" t="s">
        <v>65</v>
      </c>
      <c r="B37" s="39" t="s">
        <v>14</v>
      </c>
      <c r="C37" s="52" t="s">
        <v>12</v>
      </c>
      <c r="D37" s="69" t="s">
        <v>38</v>
      </c>
      <c r="E37" s="70"/>
      <c r="F37" s="38">
        <v>40</v>
      </c>
      <c r="G37" s="31"/>
    </row>
    <row r="38" spans="1:7" s="18" customFormat="1" ht="15.6" customHeight="1" x14ac:dyDescent="0.3">
      <c r="A38" s="35"/>
      <c r="B38" s="66" t="s">
        <v>90</v>
      </c>
      <c r="C38" s="67"/>
      <c r="D38" s="67"/>
      <c r="E38" s="68"/>
      <c r="F38" s="49">
        <f>SUM(F37)</f>
        <v>40</v>
      </c>
      <c r="G38" s="50"/>
    </row>
    <row r="39" spans="1:7" s="18" customFormat="1" ht="27.15" customHeight="1" x14ac:dyDescent="0.3">
      <c r="A39" s="35" t="s">
        <v>66</v>
      </c>
      <c r="B39" s="39" t="s">
        <v>15</v>
      </c>
      <c r="C39" s="52" t="s">
        <v>13</v>
      </c>
      <c r="D39" s="90" t="s">
        <v>39</v>
      </c>
      <c r="E39" s="91"/>
      <c r="F39" s="38">
        <v>9</v>
      </c>
      <c r="G39" s="31"/>
    </row>
    <row r="40" spans="1:7" s="18" customFormat="1" ht="27.15" customHeight="1" x14ac:dyDescent="0.3">
      <c r="A40" s="35" t="s">
        <v>67</v>
      </c>
      <c r="B40" s="54" t="s">
        <v>40</v>
      </c>
      <c r="C40" s="52" t="s">
        <v>13</v>
      </c>
      <c r="D40" s="90" t="s">
        <v>38</v>
      </c>
      <c r="E40" s="91"/>
      <c r="F40" s="38">
        <v>9</v>
      </c>
      <c r="G40" s="31"/>
    </row>
    <row r="41" spans="1:7" s="18" customFormat="1" ht="21.6" customHeight="1" x14ac:dyDescent="0.3">
      <c r="A41" s="35"/>
      <c r="B41" s="66" t="s">
        <v>24</v>
      </c>
      <c r="C41" s="67"/>
      <c r="D41" s="67"/>
      <c r="E41" s="68"/>
      <c r="F41" s="36">
        <f>F39+F40</f>
        <v>18</v>
      </c>
      <c r="G41" s="45"/>
    </row>
    <row r="42" spans="1:7" s="18" customFormat="1" ht="51" customHeight="1" x14ac:dyDescent="0.3">
      <c r="A42" s="35" t="s">
        <v>68</v>
      </c>
      <c r="B42" s="39" t="s">
        <v>41</v>
      </c>
      <c r="C42" s="52" t="s">
        <v>17</v>
      </c>
      <c r="D42" s="32">
        <v>748</v>
      </c>
      <c r="E42" s="32" t="s">
        <v>77</v>
      </c>
      <c r="F42" s="38">
        <v>83.6</v>
      </c>
      <c r="G42" s="31"/>
    </row>
    <row r="43" spans="1:7" s="18" customFormat="1" ht="20.100000000000001" customHeight="1" x14ac:dyDescent="0.3">
      <c r="A43" s="35"/>
      <c r="B43" s="66" t="s">
        <v>24</v>
      </c>
      <c r="C43" s="67"/>
      <c r="D43" s="67"/>
      <c r="E43" s="68"/>
      <c r="F43" s="36">
        <v>35</v>
      </c>
      <c r="G43" s="31"/>
    </row>
    <row r="44" spans="1:7" s="18" customFormat="1" ht="51" customHeight="1" x14ac:dyDescent="0.3">
      <c r="A44" s="35" t="s">
        <v>69</v>
      </c>
      <c r="B44" s="54" t="s">
        <v>42</v>
      </c>
      <c r="C44" s="52" t="s">
        <v>17</v>
      </c>
      <c r="D44" s="32">
        <v>508</v>
      </c>
      <c r="E44" s="53">
        <v>4</v>
      </c>
      <c r="F44" s="38">
        <v>24</v>
      </c>
      <c r="G44" s="31"/>
    </row>
    <row r="45" spans="1:7" s="18" customFormat="1" ht="42" customHeight="1" x14ac:dyDescent="0.3">
      <c r="A45" s="35" t="s">
        <v>70</v>
      </c>
      <c r="B45" s="54" t="s">
        <v>43</v>
      </c>
      <c r="C45" s="52" t="s">
        <v>17</v>
      </c>
      <c r="D45" s="32">
        <v>515</v>
      </c>
      <c r="E45" s="53">
        <v>9</v>
      </c>
      <c r="F45" s="38">
        <v>16.8</v>
      </c>
      <c r="G45" s="31"/>
    </row>
    <row r="46" spans="1:7" s="18" customFormat="1" ht="43.2" customHeight="1" x14ac:dyDescent="0.3">
      <c r="A46" s="35" t="s">
        <v>71</v>
      </c>
      <c r="B46" s="54" t="s">
        <v>44</v>
      </c>
      <c r="C46" s="52" t="s">
        <v>17</v>
      </c>
      <c r="D46" s="32">
        <v>580</v>
      </c>
      <c r="E46" s="53" t="s">
        <v>45</v>
      </c>
      <c r="F46" s="38">
        <v>72</v>
      </c>
      <c r="G46" s="31"/>
    </row>
    <row r="47" spans="1:7" s="18" customFormat="1" ht="20.100000000000001" customHeight="1" x14ac:dyDescent="0.3">
      <c r="A47" s="35"/>
      <c r="B47" s="66" t="s">
        <v>24</v>
      </c>
      <c r="C47" s="67"/>
      <c r="D47" s="67"/>
      <c r="E47" s="68"/>
      <c r="F47" s="36">
        <v>30</v>
      </c>
      <c r="G47" s="31"/>
    </row>
    <row r="48" spans="1:7" s="18" customFormat="1" ht="44.4" customHeight="1" x14ac:dyDescent="0.3">
      <c r="A48" s="35" t="s">
        <v>72</v>
      </c>
      <c r="B48" s="54" t="s">
        <v>46</v>
      </c>
      <c r="C48" s="52" t="s">
        <v>17</v>
      </c>
      <c r="D48" s="32">
        <v>351</v>
      </c>
      <c r="E48" s="32">
        <v>3.2</v>
      </c>
      <c r="F48" s="55">
        <v>11.3</v>
      </c>
      <c r="G48" s="31"/>
    </row>
    <row r="49" spans="1:10" s="18" customFormat="1" ht="42" customHeight="1" x14ac:dyDescent="0.3">
      <c r="A49" s="35" t="s">
        <v>73</v>
      </c>
      <c r="B49" s="54" t="s">
        <v>47</v>
      </c>
      <c r="C49" s="52" t="s">
        <v>17</v>
      </c>
      <c r="D49" s="32">
        <v>273</v>
      </c>
      <c r="E49" s="32">
        <v>3.6</v>
      </c>
      <c r="F49" s="38">
        <v>14</v>
      </c>
      <c r="G49" s="31"/>
    </row>
    <row r="50" spans="1:10" s="18" customFormat="1" ht="39.6" customHeight="1" x14ac:dyDescent="0.3">
      <c r="A50" s="35" t="s">
        <v>74</v>
      </c>
      <c r="B50" s="54" t="s">
        <v>48</v>
      </c>
      <c r="C50" s="52" t="s">
        <v>17</v>
      </c>
      <c r="D50" s="32">
        <v>305</v>
      </c>
      <c r="E50" s="32" t="s">
        <v>78</v>
      </c>
      <c r="F50" s="38">
        <v>9</v>
      </c>
      <c r="G50" s="31"/>
    </row>
    <row r="51" spans="1:10" s="18" customFormat="1" ht="33.6" customHeight="1" x14ac:dyDescent="0.3">
      <c r="A51" s="56" t="s">
        <v>75</v>
      </c>
      <c r="B51" s="57" t="s">
        <v>18</v>
      </c>
      <c r="C51" s="58" t="s">
        <v>19</v>
      </c>
      <c r="D51" s="90" t="s">
        <v>49</v>
      </c>
      <c r="E51" s="91"/>
      <c r="F51" s="55">
        <v>13.7</v>
      </c>
      <c r="G51" s="59"/>
      <c r="H51" s="33"/>
      <c r="J51" s="34"/>
    </row>
    <row r="52" spans="1:10" s="18" customFormat="1" ht="33" customHeight="1" x14ac:dyDescent="0.3">
      <c r="A52" s="35" t="s">
        <v>76</v>
      </c>
      <c r="B52" s="39" t="s">
        <v>20</v>
      </c>
      <c r="C52" s="28" t="s">
        <v>19</v>
      </c>
      <c r="D52" s="120" t="s">
        <v>16</v>
      </c>
      <c r="E52" s="120"/>
      <c r="F52" s="38">
        <v>0.6</v>
      </c>
      <c r="G52" s="31"/>
    </row>
    <row r="53" spans="1:10" s="18" customFormat="1" ht="22.2" customHeight="1" x14ac:dyDescent="0.3">
      <c r="A53" s="121" t="s">
        <v>21</v>
      </c>
      <c r="B53" s="122"/>
      <c r="C53" s="122"/>
      <c r="D53" s="122"/>
      <c r="E53" s="123"/>
      <c r="F53" s="42">
        <f>F36+F38+F39+F40+F42+F44+F45+F46+F48+F49+F50+F51+F52</f>
        <v>406.1</v>
      </c>
      <c r="G53" s="43"/>
    </row>
    <row r="54" spans="1:10" s="18" customFormat="1" ht="22.2" customHeight="1" x14ac:dyDescent="0.3">
      <c r="A54" s="109" t="s">
        <v>27</v>
      </c>
      <c r="B54" s="110"/>
      <c r="C54" s="110"/>
      <c r="D54" s="110"/>
      <c r="E54" s="111"/>
      <c r="F54" s="60">
        <f>F42+F44+F45+F46+F48+F49+F50</f>
        <v>230.7</v>
      </c>
      <c r="G54" s="45"/>
    </row>
    <row r="55" spans="1:10" s="18" customFormat="1" ht="22.2" customHeight="1" thickBot="1" x14ac:dyDescent="0.35">
      <c r="A55" s="112" t="s">
        <v>25</v>
      </c>
      <c r="B55" s="113"/>
      <c r="C55" s="113"/>
      <c r="D55" s="113"/>
      <c r="E55" s="114"/>
      <c r="F55" s="61">
        <f>F41+F43+F47</f>
        <v>83</v>
      </c>
      <c r="G55" s="45"/>
    </row>
    <row r="56" spans="1:10" s="18" customFormat="1" ht="21.75" customHeight="1" thickBot="1" x14ac:dyDescent="0.35">
      <c r="A56" s="115" t="s">
        <v>22</v>
      </c>
      <c r="B56" s="116"/>
      <c r="C56" s="116"/>
      <c r="D56" s="116"/>
      <c r="E56" s="117"/>
      <c r="F56" s="62">
        <f>F32+F53</f>
        <v>1550.6999999999998</v>
      </c>
      <c r="G56" s="43"/>
    </row>
    <row r="57" spans="1:10" s="18" customFormat="1" ht="23.4" customHeight="1" x14ac:dyDescent="0.3">
      <c r="A57" s="103" t="s">
        <v>28</v>
      </c>
      <c r="B57" s="118"/>
      <c r="C57" s="118"/>
      <c r="D57" s="118"/>
      <c r="E57" s="119"/>
      <c r="F57" s="60">
        <f>SUM(F32)</f>
        <v>1144.5999999999999</v>
      </c>
      <c r="G57" s="43"/>
    </row>
    <row r="58" spans="1:10" s="18" customFormat="1" ht="22.2" customHeight="1" x14ac:dyDescent="0.3">
      <c r="A58" s="103" t="s">
        <v>11</v>
      </c>
      <c r="B58" s="104"/>
      <c r="C58" s="104"/>
      <c r="D58" s="104"/>
      <c r="E58" s="105"/>
      <c r="F58" s="60">
        <f>SUM(F53)</f>
        <v>406.1</v>
      </c>
      <c r="G58" s="43"/>
    </row>
    <row r="59" spans="1:10" s="18" customFormat="1" ht="22.2" customHeight="1" x14ac:dyDescent="0.3">
      <c r="A59" s="103" t="s">
        <v>29</v>
      </c>
      <c r="B59" s="104"/>
      <c r="C59" s="104"/>
      <c r="D59" s="104"/>
      <c r="E59" s="105"/>
      <c r="F59" s="60">
        <f>F33+F55</f>
        <v>198.5</v>
      </c>
      <c r="G59" s="43"/>
    </row>
    <row r="60" spans="1:10" s="18" customFormat="1" ht="22.5" customHeight="1" thickBot="1" x14ac:dyDescent="0.35">
      <c r="A60" s="106" t="s">
        <v>30</v>
      </c>
      <c r="B60" s="107"/>
      <c r="C60" s="107"/>
      <c r="D60" s="107"/>
      <c r="E60" s="108"/>
      <c r="F60" s="63">
        <f>F32+F54</f>
        <v>1375.3</v>
      </c>
      <c r="G60" s="43"/>
    </row>
    <row r="61" spans="1:10" ht="22.2" customHeight="1" x14ac:dyDescent="0.3">
      <c r="A61" s="3"/>
      <c r="B61" s="3"/>
      <c r="C61" s="3"/>
      <c r="D61" s="3"/>
      <c r="E61" s="3"/>
      <c r="F61" s="3"/>
      <c r="G61" s="3"/>
    </row>
    <row r="62" spans="1:10" ht="15.9" customHeight="1" x14ac:dyDescent="0.3">
      <c r="A62" s="2"/>
      <c r="B62" s="12"/>
      <c r="C62" s="98"/>
      <c r="D62" s="99"/>
      <c r="E62" s="99"/>
      <c r="F62" s="99"/>
      <c r="G62" s="99"/>
    </row>
    <row r="63" spans="1:10" ht="20.100000000000001" customHeight="1" x14ac:dyDescent="0.3">
      <c r="A63" s="4"/>
      <c r="B63" s="13"/>
      <c r="C63" s="100"/>
      <c r="D63" s="100"/>
      <c r="E63" s="100"/>
      <c r="F63" s="100"/>
      <c r="G63" s="100"/>
    </row>
    <row r="64" spans="1:10" ht="15.6" customHeight="1" x14ac:dyDescent="0.3">
      <c r="A64" s="14"/>
      <c r="B64" s="101"/>
      <c r="C64" s="101"/>
      <c r="D64" s="101"/>
      <c r="E64" s="101"/>
      <c r="F64" s="101"/>
      <c r="G64" s="101"/>
    </row>
    <row r="65" spans="1:7" ht="15.6" customHeight="1" x14ac:dyDescent="0.3">
      <c r="A65" s="102"/>
      <c r="B65" s="102"/>
      <c r="C65" s="102"/>
      <c r="D65" s="102"/>
      <c r="E65" s="102"/>
      <c r="F65" s="102"/>
      <c r="G65" s="102"/>
    </row>
  </sheetData>
  <mergeCells count="45">
    <mergeCell ref="C62:G62"/>
    <mergeCell ref="C63:G63"/>
    <mergeCell ref="B64:G64"/>
    <mergeCell ref="A65:G65"/>
    <mergeCell ref="B22:E22"/>
    <mergeCell ref="B24:E24"/>
    <mergeCell ref="A59:E59"/>
    <mergeCell ref="A60:E60"/>
    <mergeCell ref="A54:E54"/>
    <mergeCell ref="A55:E55"/>
    <mergeCell ref="A56:E56"/>
    <mergeCell ref="A57:E57"/>
    <mergeCell ref="A58:E58"/>
    <mergeCell ref="D52:E52"/>
    <mergeCell ref="A53:E53"/>
    <mergeCell ref="D51:E51"/>
    <mergeCell ref="B43:E43"/>
    <mergeCell ref="B17:E17"/>
    <mergeCell ref="D4:F4"/>
    <mergeCell ref="A3:B3"/>
    <mergeCell ref="A4:B4"/>
    <mergeCell ref="A8:F8"/>
    <mergeCell ref="D5:F5"/>
    <mergeCell ref="D3:F3"/>
    <mergeCell ref="D10:E10"/>
    <mergeCell ref="B38:E38"/>
    <mergeCell ref="D39:E39"/>
    <mergeCell ref="B41:E41"/>
    <mergeCell ref="D40:E40"/>
    <mergeCell ref="C2:E2"/>
    <mergeCell ref="B47:E47"/>
    <mergeCell ref="B36:E36"/>
    <mergeCell ref="D37:E37"/>
    <mergeCell ref="A7:F7"/>
    <mergeCell ref="A32:E32"/>
    <mergeCell ref="A33:E33"/>
    <mergeCell ref="A34:F34"/>
    <mergeCell ref="D35:E35"/>
    <mergeCell ref="F10:F11"/>
    <mergeCell ref="A13:F13"/>
    <mergeCell ref="B15:E15"/>
    <mergeCell ref="B19:E19"/>
    <mergeCell ref="A10:A11"/>
    <mergeCell ref="B10:B11"/>
    <mergeCell ref="C10:C11"/>
  </mergeCells>
  <pageMargins left="0.51181102362204722" right="0.31496062992125984" top="0.35433070866141736" bottom="0.35433070866141736" header="0" footer="0"/>
  <pageSetup paperSize="9" scale="7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3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Sadauskienė, Dalia</cp:lastModifiedBy>
  <cp:revision/>
  <cp:lastPrinted>2026-04-09T05:32:55Z</cp:lastPrinted>
  <dcterms:created xsi:type="dcterms:W3CDTF">2015-01-20T11:58:13Z</dcterms:created>
  <dcterms:modified xsi:type="dcterms:W3CDTF">2026-04-20T07:17:29Z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